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2" windowWidth="8460" windowHeight="6792"/>
  </bookViews>
  <sheets>
    <sheet name="январь-февраль" sheetId="7" r:id="rId1"/>
  </sheets>
  <calcPr calcId="125725"/>
</workbook>
</file>

<file path=xl/calcChain.xml><?xml version="1.0" encoding="utf-8"?>
<calcChain xmlns="http://schemas.openxmlformats.org/spreadsheetml/2006/main">
  <c r="C5" i="7"/>
  <c r="F20" l="1"/>
  <c r="F26" l="1"/>
  <c r="F25" l="1"/>
  <c r="F22"/>
  <c r="F17"/>
  <c r="D39"/>
  <c r="D19"/>
  <c r="D18"/>
  <c r="D4"/>
  <c r="F42"/>
  <c r="F16"/>
  <c r="F8"/>
  <c r="F31"/>
  <c r="E5"/>
  <c r="E6"/>
  <c r="E7"/>
  <c r="E8"/>
  <c r="E9"/>
  <c r="E10"/>
  <c r="E11"/>
  <c r="E12"/>
  <c r="E13"/>
  <c r="E14"/>
  <c r="E15"/>
  <c r="E16"/>
  <c r="E17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40"/>
  <c r="E41"/>
  <c r="E42"/>
  <c r="E43"/>
  <c r="D38" l="1"/>
  <c r="D44" s="1"/>
  <c r="C19"/>
  <c r="C18"/>
  <c r="C39"/>
  <c r="F40"/>
  <c r="F43"/>
  <c r="F6"/>
  <c r="F7"/>
  <c r="F9"/>
  <c r="F10"/>
  <c r="F11"/>
  <c r="F12"/>
  <c r="F13"/>
  <c r="F14"/>
  <c r="F15"/>
  <c r="C4"/>
  <c r="E18" l="1"/>
  <c r="E19"/>
  <c r="E4"/>
  <c r="E39"/>
  <c r="F5"/>
  <c r="F4"/>
  <c r="F18"/>
  <c r="F21" l="1"/>
  <c r="F23"/>
  <c r="F27"/>
  <c r="F28"/>
  <c r="F29"/>
  <c r="F30"/>
  <c r="F32"/>
  <c r="F33"/>
  <c r="F35"/>
  <c r="F36"/>
  <c r="F37"/>
  <c r="F39" l="1"/>
  <c r="C38" l="1"/>
  <c r="C44" s="1"/>
  <c r="F19"/>
  <c r="E38" l="1"/>
  <c r="F38"/>
  <c r="E44"/>
  <c r="F44" l="1"/>
</calcChain>
</file>

<file path=xl/sharedStrings.xml><?xml version="1.0" encoding="utf-8"?>
<sst xmlns="http://schemas.openxmlformats.org/spreadsheetml/2006/main" count="54" uniqueCount="54">
  <si>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</si>
  <si>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</si>
  <si>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</si>
  <si>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</si>
  <si>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</si>
  <si>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Всего  доходов(отчет)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</si>
  <si>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</si>
  <si>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</si>
  <si>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</si>
  <si>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</si>
  <si>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</si>
  <si>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>Н.В. Захаров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</si>
  <si>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</si>
  <si>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</si>
  <si>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</si>
  <si>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</si>
  <si>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</si>
  <si>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</si>
  <si>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</si>
  <si>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</si>
  <si>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</si>
  <si>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администрации города Ставрополя</t>
  </si>
  <si>
    <t>Задолженность и перерасчеты по отмененным налогам, сборам и иным обязательным пллатежам</t>
  </si>
  <si>
    <t>Доходы получаемые в виде арендной платы, а так 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</si>
  <si>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</si>
  <si>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</si>
  <si>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</si>
  <si>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</si>
  <si>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</si>
  <si>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</si>
  <si>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</si>
  <si>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</si>
  <si>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</si>
  <si>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</si>
  <si>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</si>
  <si>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</si>
  <si>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</si>
  <si>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</si>
  <si>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</si>
  <si>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</si>
  <si>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</si>
  <si>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</si>
  <si>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</si>
  <si>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</si>
  <si>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 xml:space="preserve">Заместитель главы администрации города Ставрополя,                     </t>
  </si>
  <si>
    <t>руководитель комитета финансов и бюджета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</si>
  <si>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</si>
  <si>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</si>
  <si>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</si>
  <si>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</si>
  <si>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</si>
  <si>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>Поступило за 9 месяцев 2014 года</t>
  </si>
  <si>
    <t>Поступило за 9 месяцев 2015 года</t>
  </si>
  <si>
    <t>Сравнительный анализ поступления доходов в бюджет города Ставрополя за 8 месяцев 2014-2015 гг.                                                  в сопоставимых условиях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</si>
</sst>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Fill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1" fillId="0" borderId="8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4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0" xfId="0" applyNumberFormat="1" applyFont="1" applyFill="1" applyBorder="1"/>
    <xf numFmtId="164" fontId="1" fillId="0" borderId="10" xfId="0" applyNumberFormat="1" applyFont="1" applyFill="1" applyBorder="1"/>
    <xf numFmtId="164" fontId="2" fillId="0" borderId="14" xfId="0" applyNumberFormat="1" applyFont="1" applyFill="1" applyBorder="1"/>
    <xf numFmtId="165" fontId="2" fillId="0" borderId="15" xfId="0" applyNumberFormat="1" applyFont="1" applyFill="1" applyBorder="1"/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164" fontId="5" fillId="0" borderId="10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Fill="1" applyAlignment="1">
      <alignment horizontal="right" wrapText="1"/>
    </xf>
    <xf numFmtId="0" fontId="0" fillId="0" borderId="0" xfId="0" applyAlignment="1"/>
    <xf numFmtId="0" fontId="1" fillId="0" borderId="0" xfId="0" applyFont="1" applyFill="1" applyAlignment="1">
      <alignment wrapText="1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8"/>
  <sheetViews>
    <sheetView tabSelected="1" topLeftCell="A31" workbookViewId="0">
      <selection activeCell="C6" sqref="C6"/>
    </sheetView>
  </sheetViews>
  <sheetFormatPr defaultColWidth="9.109375" defaultRowHeight="13.2"/>
  <cols>
    <col min="1" max="1" width="6.88671875" style="8" customWidth="1"/>
    <col min="2" max="2" width="55.5546875" style="6" customWidth="1"/>
    <col min="3" max="3" width="11.5546875" style="9" customWidth="1"/>
    <col min="4" max="4" width="11.21875" style="9" customWidth="1"/>
    <col min="5" max="5" width="10.109375" style="9" customWidth="1"/>
    <col min="6" max="6" width="9" style="9" customWidth="1"/>
    <col min="7" max="16384" width="9.109375" style="9"/>
  </cols>
  <sheetData>
    <row r="1" spans="1:221" ht="30" customHeight="1">
      <c r="A1" s="39" t="s">
        <v>53</v>
      </c>
      <c r="B1" s="40"/>
      <c r="C1" s="40"/>
      <c r="D1" s="40"/>
      <c r="E1" s="40"/>
      <c r="F1" s="40"/>
    </row>
    <row r="2" spans="1:221" ht="13.8" thickBot="1">
      <c r="F2" s="9" t="s">
        <v>35</v>
      </c>
    </row>
    <row r="3" spans="1:221" ht="63.75" customHeight="1">
      <c r="A3" s="38" t="s">
        <v>47</v>
      </c>
      <c r="B3" s="37" t="s">
        <v>48</v>
      </c>
      <c r="C3" s="22" t="s">
        <v>51</v>
      </c>
      <c r="D3" s="14" t="s">
        <v>52</v>
      </c>
      <c r="E3" s="15" t="s">
        <v>14</v>
      </c>
      <c r="F3" s="23" t="s">
        <v>46</v>
      </c>
    </row>
    <row r="4" spans="1:221" s="4" customFormat="1">
      <c r="A4" s="18"/>
      <c r="B4" s="12" t="s">
        <v>8</v>
      </c>
      <c r="C4" s="24">
        <f t="shared" ref="C4:D4" si="0">C5+C6+C7+C8+C9+C10+C11+C14+C17</f>
        <v>1723937.6024423339</v>
      </c>
      <c r="D4" s="24">
        <f t="shared" si="0"/>
        <v>1877290</v>
      </c>
      <c r="E4" s="24">
        <f>D4-C4</f>
        <v>153352.39755766606</v>
      </c>
      <c r="F4" s="33">
        <f>D4/C4*100</f>
        <v>108.89547262849936</v>
      </c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</row>
    <row r="5" spans="1:221">
      <c r="A5" s="16">
        <v>1</v>
      </c>
      <c r="B5" s="2" t="s">
        <v>0</v>
      </c>
      <c r="C5" s="25">
        <f>969036/22.11*22.06</f>
        <v>966844.60244233382</v>
      </c>
      <c r="D5" s="25">
        <v>1000470</v>
      </c>
      <c r="E5" s="25">
        <f t="shared" ref="E5:E44" si="1">D5-C5</f>
        <v>33625.397557666176</v>
      </c>
      <c r="F5" s="31">
        <f>D5/C5*100</f>
        <v>103.47784922962032</v>
      </c>
    </row>
    <row r="6" spans="1:221">
      <c r="A6" s="16">
        <v>2</v>
      </c>
      <c r="B6" s="2" t="s">
        <v>36</v>
      </c>
      <c r="C6" s="25">
        <v>13050</v>
      </c>
      <c r="D6" s="25">
        <v>11728</v>
      </c>
      <c r="E6" s="25">
        <f t="shared" si="1"/>
        <v>-1322</v>
      </c>
      <c r="F6" s="31">
        <f t="shared" ref="F6:F17" si="2">D6/C6*100</f>
        <v>89.869731800766289</v>
      </c>
    </row>
    <row r="7" spans="1:221" ht="26.4">
      <c r="A7" s="34">
        <v>3</v>
      </c>
      <c r="B7" s="2" t="s">
        <v>6</v>
      </c>
      <c r="C7" s="25">
        <v>318894</v>
      </c>
      <c r="D7" s="25">
        <v>341476</v>
      </c>
      <c r="E7" s="25">
        <f t="shared" si="1"/>
        <v>22582</v>
      </c>
      <c r="F7" s="31">
        <f t="shared" si="2"/>
        <v>107.08134991564594</v>
      </c>
    </row>
    <row r="8" spans="1:221">
      <c r="A8" s="34">
        <v>4</v>
      </c>
      <c r="B8" s="2" t="s">
        <v>7</v>
      </c>
      <c r="C8" s="25">
        <v>1062</v>
      </c>
      <c r="D8" s="25">
        <v>881</v>
      </c>
      <c r="E8" s="25">
        <f t="shared" si="1"/>
        <v>-181</v>
      </c>
      <c r="F8" s="31">
        <f t="shared" si="2"/>
        <v>82.956685499058381</v>
      </c>
    </row>
    <row r="9" spans="1:221" ht="12.75" customHeight="1">
      <c r="A9" s="34">
        <v>5</v>
      </c>
      <c r="B9" s="2" t="s">
        <v>26</v>
      </c>
      <c r="C9" s="25">
        <v>6903</v>
      </c>
      <c r="D9" s="25">
        <v>6481</v>
      </c>
      <c r="E9" s="25">
        <f t="shared" si="1"/>
        <v>-422</v>
      </c>
      <c r="F9" s="31">
        <f t="shared" si="2"/>
        <v>93.886715920614222</v>
      </c>
    </row>
    <row r="10" spans="1:221">
      <c r="A10" s="34">
        <v>6</v>
      </c>
      <c r="B10" s="2" t="s">
        <v>1</v>
      </c>
      <c r="C10" s="25">
        <v>47357</v>
      </c>
      <c r="D10" s="25">
        <v>81396</v>
      </c>
      <c r="E10" s="25">
        <f t="shared" si="1"/>
        <v>34039</v>
      </c>
      <c r="F10" s="31">
        <f t="shared" si="2"/>
        <v>171.87744156090969</v>
      </c>
    </row>
    <row r="11" spans="1:221">
      <c r="A11" s="48">
        <v>7</v>
      </c>
      <c r="B11" s="2" t="s">
        <v>18</v>
      </c>
      <c r="C11" s="25">
        <v>312433</v>
      </c>
      <c r="D11" s="25">
        <v>377425</v>
      </c>
      <c r="E11" s="25">
        <f t="shared" si="1"/>
        <v>64992</v>
      </c>
      <c r="F11" s="31">
        <f t="shared" si="2"/>
        <v>120.80189992734442</v>
      </c>
    </row>
    <row r="12" spans="1:221" s="11" customFormat="1">
      <c r="A12" s="51"/>
      <c r="B12" s="20" t="s">
        <v>39</v>
      </c>
      <c r="C12" s="27">
        <v>56093</v>
      </c>
      <c r="D12" s="27">
        <v>53055</v>
      </c>
      <c r="E12" s="26">
        <f t="shared" si="1"/>
        <v>-3038</v>
      </c>
      <c r="F12" s="36">
        <f t="shared" si="2"/>
        <v>94.583994437808641</v>
      </c>
    </row>
    <row r="13" spans="1:221" s="11" customFormat="1">
      <c r="A13" s="52"/>
      <c r="B13" s="20" t="s">
        <v>40</v>
      </c>
      <c r="C13" s="27">
        <v>256339</v>
      </c>
      <c r="D13" s="27">
        <v>324370</v>
      </c>
      <c r="E13" s="26">
        <f t="shared" si="1"/>
        <v>68031</v>
      </c>
      <c r="F13" s="36">
        <f t="shared" si="2"/>
        <v>126.53946531741171</v>
      </c>
    </row>
    <row r="14" spans="1:221">
      <c r="A14" s="48">
        <v>8</v>
      </c>
      <c r="B14" s="2" t="s">
        <v>19</v>
      </c>
      <c r="C14" s="25">
        <v>57468</v>
      </c>
      <c r="D14" s="25">
        <v>57428</v>
      </c>
      <c r="E14" s="25">
        <f t="shared" si="1"/>
        <v>-40</v>
      </c>
      <c r="F14" s="31">
        <f t="shared" si="2"/>
        <v>99.930396046495446</v>
      </c>
    </row>
    <row r="15" spans="1:221">
      <c r="A15" s="49"/>
      <c r="B15" s="20" t="s">
        <v>32</v>
      </c>
      <c r="C15" s="27">
        <v>57348</v>
      </c>
      <c r="D15" s="27">
        <v>57376</v>
      </c>
      <c r="E15" s="27">
        <f t="shared" si="1"/>
        <v>28</v>
      </c>
      <c r="F15" s="36">
        <f t="shared" si="2"/>
        <v>100.04882471925787</v>
      </c>
    </row>
    <row r="16" spans="1:221">
      <c r="A16" s="50"/>
      <c r="B16" s="20" t="s">
        <v>33</v>
      </c>
      <c r="C16" s="27">
        <v>120</v>
      </c>
      <c r="D16" s="27">
        <v>52</v>
      </c>
      <c r="E16" s="27">
        <f t="shared" si="1"/>
        <v>-68</v>
      </c>
      <c r="F16" s="36">
        <f t="shared" si="2"/>
        <v>43.333333333333336</v>
      </c>
    </row>
    <row r="17" spans="1:221" ht="26.4">
      <c r="A17" s="34">
        <v>9</v>
      </c>
      <c r="B17" s="2" t="s">
        <v>22</v>
      </c>
      <c r="C17" s="25">
        <v>-74</v>
      </c>
      <c r="D17" s="25">
        <v>5</v>
      </c>
      <c r="E17" s="25">
        <f t="shared" si="1"/>
        <v>79</v>
      </c>
      <c r="F17" s="31">
        <f t="shared" si="2"/>
        <v>-6.756756756756757</v>
      </c>
    </row>
    <row r="18" spans="1:221" s="4" customFormat="1">
      <c r="A18" s="19"/>
      <c r="B18" s="7" t="s">
        <v>9</v>
      </c>
      <c r="C18" s="28">
        <f>C20+C21+C22+C23+C24+C25+C27+C30+C31+C32+C33+C34+C35+C37</f>
        <v>662543</v>
      </c>
      <c r="D18" s="28">
        <f>D20+D21+D22+D23+D24+D25+D27+D30+D31+D32+D33+D34+D35+D37</f>
        <v>610369</v>
      </c>
      <c r="E18" s="28">
        <f t="shared" si="1"/>
        <v>-52174</v>
      </c>
      <c r="F18" s="30">
        <f>D18/C18*100</f>
        <v>92.125190365002723</v>
      </c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</row>
    <row r="19" spans="1:221" s="4" customFormat="1" ht="24.75" customHeight="1">
      <c r="A19" s="19"/>
      <c r="B19" s="7" t="s">
        <v>25</v>
      </c>
      <c r="C19" s="28">
        <f>C20+C21+C22+C23+C24+C25+C27+C30+C32+C33+C34+C35+C37</f>
        <v>657829</v>
      </c>
      <c r="D19" s="28">
        <f>D20+D21+D22+D23+D24+D25+D27+D30+D32+D33+D34+D35+D37</f>
        <v>606033</v>
      </c>
      <c r="E19" s="28">
        <f t="shared" si="1"/>
        <v>-51796</v>
      </c>
      <c r="F19" s="30">
        <f>D19/C19*100</f>
        <v>92.126221252027506</v>
      </c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</row>
    <row r="20" spans="1:221" ht="39" customHeight="1">
      <c r="A20" s="34">
        <v>10</v>
      </c>
      <c r="B20" s="2" t="s">
        <v>12</v>
      </c>
      <c r="C20" s="25">
        <v>1749</v>
      </c>
      <c r="D20" s="25">
        <v>1859</v>
      </c>
      <c r="E20" s="25">
        <f t="shared" si="1"/>
        <v>110</v>
      </c>
      <c r="F20" s="31">
        <f>D20/C20*100</f>
        <v>106.28930817610063</v>
      </c>
    </row>
    <row r="21" spans="1:221" ht="66" customHeight="1">
      <c r="A21" s="34">
        <v>11</v>
      </c>
      <c r="B21" s="2" t="s">
        <v>41</v>
      </c>
      <c r="C21" s="25">
        <v>342716</v>
      </c>
      <c r="D21" s="25">
        <v>301412</v>
      </c>
      <c r="E21" s="25">
        <f t="shared" si="1"/>
        <v>-41304</v>
      </c>
      <c r="F21" s="31">
        <f t="shared" ref="F21:F37" si="3">D21/C21*100</f>
        <v>87.948038609227467</v>
      </c>
    </row>
    <row r="22" spans="1:221" ht="68.400000000000006" customHeight="1">
      <c r="A22" s="17" t="s">
        <v>28</v>
      </c>
      <c r="B22" s="3" t="s">
        <v>23</v>
      </c>
      <c r="C22" s="25">
        <v>15502</v>
      </c>
      <c r="D22" s="25">
        <v>12235</v>
      </c>
      <c r="E22" s="25">
        <f t="shared" si="1"/>
        <v>-3267</v>
      </c>
      <c r="F22" s="31">
        <f t="shared" si="3"/>
        <v>78.925299961295309</v>
      </c>
    </row>
    <row r="23" spans="1:221" ht="51.6" customHeight="1">
      <c r="A23" s="35">
        <v>13</v>
      </c>
      <c r="B23" s="2" t="s">
        <v>42</v>
      </c>
      <c r="C23" s="25">
        <v>36522</v>
      </c>
      <c r="D23" s="25">
        <v>41736</v>
      </c>
      <c r="E23" s="25">
        <f t="shared" si="1"/>
        <v>5214</v>
      </c>
      <c r="F23" s="31">
        <f t="shared" si="3"/>
        <v>114.27632659766715</v>
      </c>
    </row>
    <row r="24" spans="1:221" ht="26.4">
      <c r="A24" s="34">
        <v>14</v>
      </c>
      <c r="B24" s="2" t="s">
        <v>37</v>
      </c>
      <c r="C24" s="25">
        <v>0</v>
      </c>
      <c r="D24" s="25">
        <v>557</v>
      </c>
      <c r="E24" s="25">
        <f t="shared" si="1"/>
        <v>557</v>
      </c>
      <c r="F24" s="31"/>
    </row>
    <row r="25" spans="1:221" ht="40.799999999999997" customHeight="1">
      <c r="A25" s="48">
        <v>15</v>
      </c>
      <c r="B25" s="2" t="s">
        <v>13</v>
      </c>
      <c r="C25" s="25">
        <v>19631</v>
      </c>
      <c r="D25" s="25">
        <v>7650</v>
      </c>
      <c r="E25" s="25">
        <f t="shared" si="1"/>
        <v>-11981</v>
      </c>
      <c r="F25" s="31">
        <f t="shared" si="3"/>
        <v>38.968977637410219</v>
      </c>
    </row>
    <row r="26" spans="1:221">
      <c r="A26" s="52"/>
      <c r="B26" s="21" t="s">
        <v>29</v>
      </c>
      <c r="C26" s="27">
        <v>16570</v>
      </c>
      <c r="D26" s="27">
        <v>5500</v>
      </c>
      <c r="E26" s="27">
        <f t="shared" si="1"/>
        <v>-11070</v>
      </c>
      <c r="F26" s="36">
        <f t="shared" si="3"/>
        <v>33.192516596258301</v>
      </c>
    </row>
    <row r="27" spans="1:221" ht="25.5" customHeight="1">
      <c r="A27" s="48">
        <v>16</v>
      </c>
      <c r="B27" s="2" t="s">
        <v>24</v>
      </c>
      <c r="C27" s="25">
        <v>8129</v>
      </c>
      <c r="D27" s="25">
        <v>3125</v>
      </c>
      <c r="E27" s="25">
        <f t="shared" si="1"/>
        <v>-5004</v>
      </c>
      <c r="F27" s="31">
        <f t="shared" si="3"/>
        <v>38.442612867511379</v>
      </c>
    </row>
    <row r="28" spans="1:221" ht="13.5" customHeight="1">
      <c r="A28" s="49"/>
      <c r="B28" s="20" t="s">
        <v>30</v>
      </c>
      <c r="C28" s="27">
        <v>6735</v>
      </c>
      <c r="D28" s="27">
        <v>1660</v>
      </c>
      <c r="E28" s="27">
        <f t="shared" si="1"/>
        <v>-5075</v>
      </c>
      <c r="F28" s="36">
        <f t="shared" si="3"/>
        <v>24.647364513734225</v>
      </c>
    </row>
    <row r="29" spans="1:221" ht="12.75" customHeight="1">
      <c r="A29" s="50"/>
      <c r="B29" s="20" t="s">
        <v>31</v>
      </c>
      <c r="C29" s="27">
        <v>1394</v>
      </c>
      <c r="D29" s="27">
        <v>1465</v>
      </c>
      <c r="E29" s="27">
        <f t="shared" si="1"/>
        <v>71</v>
      </c>
      <c r="F29" s="36">
        <f t="shared" si="3"/>
        <v>105.09325681492111</v>
      </c>
    </row>
    <row r="30" spans="1:221" ht="15" customHeight="1">
      <c r="A30" s="34">
        <v>17</v>
      </c>
      <c r="B30" s="2" t="s">
        <v>27</v>
      </c>
      <c r="C30" s="25">
        <v>6497</v>
      </c>
      <c r="D30" s="25">
        <v>8034</v>
      </c>
      <c r="E30" s="25">
        <f t="shared" si="1"/>
        <v>1537</v>
      </c>
      <c r="F30" s="31">
        <f t="shared" si="3"/>
        <v>123.65707249499769</v>
      </c>
    </row>
    <row r="31" spans="1:221" ht="26.4">
      <c r="A31" s="34">
        <v>18</v>
      </c>
      <c r="B31" s="2" t="s">
        <v>17</v>
      </c>
      <c r="C31" s="25">
        <v>4714</v>
      </c>
      <c r="D31" s="25">
        <v>4336</v>
      </c>
      <c r="E31" s="25">
        <f t="shared" si="1"/>
        <v>-378</v>
      </c>
      <c r="F31" s="31">
        <f t="shared" si="3"/>
        <v>91.981332201951631</v>
      </c>
    </row>
    <row r="32" spans="1:221" ht="65.400000000000006" customHeight="1">
      <c r="A32" s="34">
        <v>19</v>
      </c>
      <c r="B32" s="2" t="s">
        <v>38</v>
      </c>
      <c r="C32" s="25">
        <v>87038</v>
      </c>
      <c r="D32" s="25">
        <v>39192</v>
      </c>
      <c r="E32" s="25">
        <f t="shared" si="1"/>
        <v>-47846</v>
      </c>
      <c r="F32" s="31">
        <f t="shared" si="3"/>
        <v>45.028608194122107</v>
      </c>
    </row>
    <row r="33" spans="1:221" ht="26.25" customHeight="1">
      <c r="A33" s="34">
        <v>20</v>
      </c>
      <c r="B33" s="2" t="s">
        <v>49</v>
      </c>
      <c r="C33" s="25">
        <v>66515</v>
      </c>
      <c r="D33" s="25">
        <v>114747</v>
      </c>
      <c r="E33" s="25">
        <f t="shared" si="1"/>
        <v>48232</v>
      </c>
      <c r="F33" s="31">
        <f t="shared" si="3"/>
        <v>172.51296699992483</v>
      </c>
    </row>
    <row r="34" spans="1:221">
      <c r="A34" s="34">
        <v>21</v>
      </c>
      <c r="B34" s="2" t="s">
        <v>2</v>
      </c>
      <c r="C34" s="25">
        <v>3567</v>
      </c>
      <c r="D34" s="25">
        <v>2159</v>
      </c>
      <c r="E34" s="25">
        <f t="shared" si="1"/>
        <v>-1408</v>
      </c>
      <c r="F34" s="31"/>
    </row>
    <row r="35" spans="1:221" ht="15" customHeight="1">
      <c r="A35" s="48">
        <v>22</v>
      </c>
      <c r="B35" s="2" t="s">
        <v>20</v>
      </c>
      <c r="C35" s="25">
        <v>65964</v>
      </c>
      <c r="D35" s="25">
        <v>62747</v>
      </c>
      <c r="E35" s="25">
        <f t="shared" si="1"/>
        <v>-3217</v>
      </c>
      <c r="F35" s="31">
        <f t="shared" si="3"/>
        <v>95.123097447092348</v>
      </c>
    </row>
    <row r="36" spans="1:221" ht="24.75" customHeight="1">
      <c r="A36" s="49"/>
      <c r="B36" s="20" t="s">
        <v>43</v>
      </c>
      <c r="C36" s="27">
        <v>374</v>
      </c>
      <c r="D36" s="27">
        <v>1437</v>
      </c>
      <c r="E36" s="27">
        <f t="shared" si="1"/>
        <v>1063</v>
      </c>
      <c r="F36" s="36">
        <f t="shared" si="3"/>
        <v>384.22459893048131</v>
      </c>
    </row>
    <row r="37" spans="1:221" ht="15" customHeight="1">
      <c r="A37" s="34">
        <v>23</v>
      </c>
      <c r="B37" s="2" t="s">
        <v>3</v>
      </c>
      <c r="C37" s="25">
        <v>3999</v>
      </c>
      <c r="D37" s="25">
        <v>10580</v>
      </c>
      <c r="E37" s="25">
        <f t="shared" si="1"/>
        <v>6581</v>
      </c>
      <c r="F37" s="31">
        <f t="shared" si="3"/>
        <v>264.56614153538385</v>
      </c>
    </row>
    <row r="38" spans="1:221" s="4" customFormat="1">
      <c r="A38" s="53" t="s">
        <v>50</v>
      </c>
      <c r="B38" s="54"/>
      <c r="C38" s="28">
        <f>C4+C18</f>
        <v>2386480.6024423339</v>
      </c>
      <c r="D38" s="28">
        <f>D4+D18</f>
        <v>2487659</v>
      </c>
      <c r="E38" s="28">
        <f t="shared" si="1"/>
        <v>101178.39755766606</v>
      </c>
      <c r="F38" s="30">
        <f>D38/C38*100</f>
        <v>104.23964885589767</v>
      </c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</row>
    <row r="39" spans="1:221" s="10" customFormat="1">
      <c r="A39" s="44">
        <v>24</v>
      </c>
      <c r="B39" s="13" t="s">
        <v>4</v>
      </c>
      <c r="C39" s="28">
        <f>C40+C41+C42+C43</f>
        <v>2596881</v>
      </c>
      <c r="D39" s="28">
        <f>D40+D41+D42+D43</f>
        <v>2999792</v>
      </c>
      <c r="E39" s="28">
        <f t="shared" si="1"/>
        <v>402911</v>
      </c>
      <c r="F39" s="30">
        <f>D39/C39*100</f>
        <v>115.51518918271573</v>
      </c>
    </row>
    <row r="40" spans="1:221" ht="24.75" customHeight="1">
      <c r="A40" s="44"/>
      <c r="B40" s="2" t="s">
        <v>16</v>
      </c>
      <c r="C40" s="25">
        <v>2624844</v>
      </c>
      <c r="D40" s="25">
        <v>3015658</v>
      </c>
      <c r="E40" s="25">
        <f t="shared" si="1"/>
        <v>390814</v>
      </c>
      <c r="F40" s="31">
        <f t="shared" ref="F40:F44" si="4">D40/C40*100</f>
        <v>114.88903721516404</v>
      </c>
    </row>
    <row r="41" spans="1:221" ht="15" customHeight="1">
      <c r="A41" s="44"/>
      <c r="B41" s="5" t="s">
        <v>15</v>
      </c>
      <c r="C41" s="25">
        <v>0</v>
      </c>
      <c r="D41" s="25">
        <v>0</v>
      </c>
      <c r="E41" s="25">
        <f t="shared" si="1"/>
        <v>0</v>
      </c>
      <c r="F41" s="31"/>
    </row>
    <row r="42" spans="1:221" ht="38.4" customHeight="1">
      <c r="A42" s="44"/>
      <c r="B42" s="5" t="s">
        <v>34</v>
      </c>
      <c r="C42" s="25">
        <v>17</v>
      </c>
      <c r="D42" s="25">
        <v>0</v>
      </c>
      <c r="E42" s="25">
        <f t="shared" si="1"/>
        <v>-17</v>
      </c>
      <c r="F42" s="31">
        <f t="shared" si="4"/>
        <v>0</v>
      </c>
    </row>
    <row r="43" spans="1:221" ht="26.4">
      <c r="A43" s="45"/>
      <c r="B43" s="2" t="s">
        <v>10</v>
      </c>
      <c r="C43" s="25">
        <v>-27980</v>
      </c>
      <c r="D43" s="25">
        <v>-15866</v>
      </c>
      <c r="E43" s="25">
        <f t="shared" si="1"/>
        <v>12114</v>
      </c>
      <c r="F43" s="31">
        <f t="shared" si="4"/>
        <v>56.704789135096497</v>
      </c>
    </row>
    <row r="44" spans="1:221" s="10" customFormat="1" ht="13.8" thickBot="1">
      <c r="A44" s="46" t="s">
        <v>5</v>
      </c>
      <c r="B44" s="47"/>
      <c r="C44" s="29">
        <f>C38+C39</f>
        <v>4983361.6024423335</v>
      </c>
      <c r="D44" s="29">
        <f>D38+D39</f>
        <v>5487451</v>
      </c>
      <c r="E44" s="29">
        <f t="shared" si="1"/>
        <v>504089.39755766653</v>
      </c>
      <c r="F44" s="32">
        <f t="shared" si="4"/>
        <v>110.11544892328531</v>
      </c>
    </row>
    <row r="45" spans="1:221" ht="14.25" customHeight="1">
      <c r="B45" s="1"/>
    </row>
    <row r="46" spans="1:221">
      <c r="A46" s="43" t="s">
        <v>44</v>
      </c>
      <c r="B46" s="42"/>
    </row>
    <row r="47" spans="1:221">
      <c r="A47" s="43" t="s">
        <v>45</v>
      </c>
      <c r="B47" s="42"/>
    </row>
    <row r="48" spans="1:221" ht="12.75" customHeight="1">
      <c r="A48" s="43" t="s">
        <v>21</v>
      </c>
      <c r="B48" s="42"/>
      <c r="C48"/>
      <c r="D48"/>
      <c r="E48" s="41" t="s">
        <v>11</v>
      </c>
      <c r="F48" s="42"/>
    </row>
  </sheetData>
  <mergeCells count="13">
    <mergeCell ref="A1:F1"/>
    <mergeCell ref="E48:F48"/>
    <mergeCell ref="A46:B46"/>
    <mergeCell ref="A47:B47"/>
    <mergeCell ref="A48:B48"/>
    <mergeCell ref="A39:A43"/>
    <mergeCell ref="A44:B44"/>
    <mergeCell ref="A27:A29"/>
    <mergeCell ref="A11:A13"/>
    <mergeCell ref="A14:A16"/>
    <mergeCell ref="A38:B38"/>
    <mergeCell ref="A25:A26"/>
    <mergeCell ref="A35:A36"/>
  </mergeCells>
  <pageMargins left="1.08" right="0.19685039370078741" top="0.23622047244094491" bottom="0.23622047244094491" header="0.15748031496062992" footer="0.31496062992125984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январь-февраль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S.Ivannikova</cp:lastModifiedBy>
  <cp:lastPrinted>2015-10-05T08:50:58Z</cp:lastPrinted>
  <dcterms:created xsi:type="dcterms:W3CDTF">2002-11-26T08:28:37Z</dcterms:created>
  <dcterms:modified xsi:type="dcterms:W3CDTF">2015-10-05T08:56:20Z</dcterms:modified>
</cp:coreProperties>
</file>